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960" windowHeight="11640"/>
  </bookViews>
  <sheets>
    <sheet name="2013" sheetId="1" r:id="rId1"/>
    <sheet name="Лист2" sheetId="2" r:id="rId2"/>
    <sheet name="Лист3" sheetId="3" r:id="rId3"/>
  </sheets>
  <definedNames>
    <definedName name="_xlnm.Print_Titles" localSheetId="0">'2013'!$10:$10</definedName>
  </definedNames>
  <calcPr calcId="125725" refMode="R1C1"/>
</workbook>
</file>

<file path=xl/calcChain.xml><?xml version="1.0" encoding="utf-8"?>
<calcChain xmlns="http://schemas.openxmlformats.org/spreadsheetml/2006/main">
  <c r="G50" i="1"/>
  <c r="G73"/>
  <c r="G72"/>
  <c r="G20"/>
  <c r="G19"/>
  <c r="G21"/>
  <c r="G12" s="1"/>
  <c r="G11" s="1"/>
  <c r="G59"/>
  <c r="G52"/>
  <c r="G64"/>
</calcChain>
</file>

<file path=xl/sharedStrings.xml><?xml version="1.0" encoding="utf-8"?>
<sst xmlns="http://schemas.openxmlformats.org/spreadsheetml/2006/main" count="319" uniqueCount="145">
  <si>
    <t>МО Кузьмоловское городское поселение</t>
  </si>
  <si>
    <t>от « 18 »  декабря 2012 года № 107</t>
  </si>
  <si>
    <t xml:space="preserve">в редакции  решения совета депутатов </t>
  </si>
  <si>
    <t>МО Кузьмоловское городское поселение на 2013 год</t>
  </si>
  <si>
    <t>сумма (тысяч рублей)</t>
  </si>
  <si>
    <t xml:space="preserve">Администрация МО Кузьмоловское городское поселение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</si>
  <si>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</si>
  <si>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</si>
  <si>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</si>
  <si>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Председатель представительного органа муниципального образования</t>
  </si>
  <si>
    <t>Выполнение функций органами местного самоуправления</t>
  </si>
  <si>
    <t>Депутаты представительного органа муниципального образования</t>
  </si>
  <si>
    <t>Центральный 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</si>
  <si>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администраций.</t>
  </si>
  <si>
    <t>Центральный аппарат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</si>
  <si>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</si>
  <si>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</si>
  <si>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</si>
  <si>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</si>
  <si>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</si>
  <si>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</si>
  <si>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Реализация государственной политики в области приватизации и управления государственной и муниципальной собственности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</si>
  <si>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</si>
  <si>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Реализация  государственных функций, связанных с общегосударственным управлением </t>
  </si>
  <si>
    <t>Выполнение других обязательств государства</t>
  </si>
  <si>
    <t>Выполнение  функций  органами  местного самоуправления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</si>
  <si>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</si>
  <si>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</si>
  <si>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</si>
  <si>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</si>
  <si>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природного и техногенного характера, гражданская оборона.</t>
  </si>
  <si>
    <t>Целевые программы муниципальных образований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</si>
  <si>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</si>
  <si>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</si>
  <si>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городских округов  и поселений в рамках благоустройства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</si>
  <si>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</si>
  <si>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</si>
  <si>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</si>
  <si>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</si>
  <si>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</si>
  <si>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Поддержка жилищного хозяйства</t>
  </si>
  <si>
    <t>Капитальный ремонт государственного жилищного фонда субъектов РФ и муниципального жилищного фонда</t>
  </si>
  <si>
    <t>Мероприятия в области коммунального хозяйства</t>
  </si>
  <si>
    <t>Инвестиции  в объекты капитального строительства собственности муниципальных образований</t>
  </si>
  <si>
    <t>Благоустройство</t>
  </si>
  <si>
    <t>Уличное освещение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</si>
  <si>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</si>
  <si>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</si>
  <si>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</si>
  <si>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</si>
  <si>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Культура, кинематография и средства массовой информации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</si>
  <si>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</si>
  <si>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</si>
  <si>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</si>
  <si>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</si>
  <si>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</si>
  <si>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</si>
  <si>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</si>
  <si>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</si>
  <si>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Социальное обеспечение населения</t>
  </si>
  <si>
    <t>Социальная помощь</t>
  </si>
  <si>
    <t>Оказание других видов социальной помощи</t>
  </si>
  <si>
    <t>Здравоохранение, физическая культура и спорт</t>
  </si>
  <si>
    <t>Физическая культура и спорт</t>
  </si>
  <si>
    <t xml:space="preserve">Физкультурно-оздоровительная работа и спортивные мероприятия </t>
  </si>
  <si>
    <t>Мероприятия в области здравоохранения, спорта и физической культуры, туризма</t>
  </si>
  <si>
    <t>ВСЕГО РАСХОДОВ</t>
  </si>
  <si>
    <t>0100</t>
  </si>
  <si>
    <t>0103</t>
  </si>
  <si>
    <t>0104</t>
  </si>
  <si>
    <t>0111</t>
  </si>
  <si>
    <t>0113</t>
  </si>
  <si>
    <t>0200</t>
  </si>
  <si>
    <t>0203</t>
  </si>
  <si>
    <t>0300</t>
  </si>
  <si>
    <t>0309</t>
  </si>
  <si>
    <t>0400</t>
  </si>
  <si>
    <t>0409</t>
  </si>
  <si>
    <t>0412</t>
  </si>
  <si>
    <t>0500</t>
  </si>
  <si>
    <t>0501</t>
  </si>
  <si>
    <t>0502</t>
  </si>
  <si>
    <t>0503</t>
  </si>
  <si>
    <t>0700</t>
  </si>
  <si>
    <t>0707</t>
  </si>
  <si>
    <t>0800</t>
  </si>
  <si>
    <t>0801</t>
  </si>
  <si>
    <t>1000</t>
  </si>
  <si>
    <t>1001</t>
  </si>
  <si>
    <t>1003</t>
  </si>
  <si>
    <t>1105</t>
  </si>
  <si>
    <t>Код подраздела</t>
  </si>
  <si>
    <t>Код целевой статьи</t>
  </si>
  <si>
    <t>0020000</t>
  </si>
  <si>
    <t>0021100</t>
  </si>
  <si>
    <t>0021200</t>
  </si>
  <si>
    <t>0020400</t>
  </si>
  <si>
    <t>0020800</t>
  </si>
  <si>
    <t>00521600</t>
  </si>
  <si>
    <t>5210600</t>
  </si>
  <si>
    <t>0700000</t>
  </si>
  <si>
    <t>0700500</t>
  </si>
  <si>
    <t>00900000</t>
  </si>
  <si>
    <t>00900200</t>
  </si>
  <si>
    <t>0920300</t>
  </si>
  <si>
    <t>0013600</t>
  </si>
  <si>
    <t>7950000</t>
  </si>
  <si>
    <t>6000200</t>
  </si>
  <si>
    <t>3380000</t>
  </si>
  <si>
    <t>3400000</t>
  </si>
  <si>
    <t>3400300</t>
  </si>
  <si>
    <t>3500000</t>
  </si>
  <si>
    <t>3500200</t>
  </si>
  <si>
    <t>3510500</t>
  </si>
  <si>
    <t>1020102</t>
  </si>
  <si>
    <t>6000000</t>
  </si>
  <si>
    <t>6000100</t>
  </si>
  <si>
    <t>6000500</t>
  </si>
  <si>
    <t>4310100</t>
  </si>
  <si>
    <t>4400000</t>
  </si>
  <si>
    <t>4409900</t>
  </si>
  <si>
    <t>4910000</t>
  </si>
  <si>
    <t>4910100</t>
  </si>
  <si>
    <t>5050000</t>
  </si>
  <si>
    <t>5058600</t>
  </si>
  <si>
    <t>5120000</t>
  </si>
  <si>
    <t>5129700</t>
  </si>
  <si>
    <t>Код вида расходов</t>
  </si>
  <si>
    <t xml:space="preserve">Распределение бюджетных ассигнований  по разделам и подразделам, целевым статьям и видам расходов классификации расходов бюджета </t>
  </si>
  <si>
    <t xml:space="preserve">         Приложение № 5   </t>
  </si>
  <si>
    <t xml:space="preserve">   к решению совета депутатов</t>
  </si>
  <si>
    <t>121</t>
  </si>
  <si>
    <t>122</t>
  </si>
  <si>
    <t>242</t>
  </si>
  <si>
    <t>244</t>
  </si>
  <si>
    <t>540</t>
  </si>
  <si>
    <t>870</t>
  </si>
  <si>
    <t>243</t>
  </si>
  <si>
    <t>3500300</t>
  </si>
  <si>
    <t>411</t>
  </si>
  <si>
    <t>810</t>
  </si>
  <si>
    <t>321</t>
  </si>
  <si>
    <t>111</t>
  </si>
  <si>
    <t>№ п/п</t>
  </si>
  <si>
    <t>от «_18__» __июня_________ 2013 года  № _146____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</si>
</sst>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wrapText="1"/>
    </xf>
    <xf numFmtId="164" fontId="2" fillId="2" borderId="6" xfId="0" applyNumberFormat="1" applyFont="1" applyFill="1" applyBorder="1" applyAlignment="1">
      <alignment horizontal="center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right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tabSelected="1" workbookViewId="0">
      <selection activeCell="E6" sqref="E6:I6"/>
    </sheetView>
  </sheetViews>
  <sheetFormatPr defaultRowHeight="21.75" customHeight="1"/>
  <cols>
    <col min="1" max="1" width="5.42578125" style="2" customWidth="1"/>
    <col min="2" max="2" width="9.140625" style="2" hidden="1" customWidth="1"/>
    <col min="3" max="3" width="88.7109375" style="3" customWidth="1"/>
    <col min="4" max="4" width="16.140625" style="1" customWidth="1"/>
    <col min="5" max="5" width="18.5703125" style="7" customWidth="1"/>
    <col min="6" max="6" width="13.85546875" style="7" customWidth="1"/>
    <col min="7" max="7" width="19.85546875" style="2" customWidth="1"/>
    <col min="8" max="8" width="9.140625" style="2" hidden="1" customWidth="1"/>
    <col min="9" max="16384" width="9.140625" style="2"/>
  </cols>
  <sheetData>
    <row r="1" spans="1:9" ht="21.75" customHeight="1">
      <c r="E1" s="37" t="s">
        <v>129</v>
      </c>
      <c r="F1" s="37"/>
      <c r="G1" s="37"/>
      <c r="H1" s="37"/>
      <c r="I1" s="37"/>
    </row>
    <row r="2" spans="1:9" ht="21.75" customHeight="1">
      <c r="E2" s="37" t="s">
        <v>130</v>
      </c>
      <c r="F2" s="37"/>
      <c r="G2" s="37"/>
      <c r="H2" s="37"/>
      <c r="I2" s="37"/>
    </row>
    <row r="3" spans="1:9" ht="21.75" customHeight="1">
      <c r="E3" s="37" t="s">
        <v>0</v>
      </c>
      <c r="F3" s="37"/>
      <c r="G3" s="37"/>
      <c r="H3" s="37"/>
      <c r="I3" s="37"/>
    </row>
    <row r="4" spans="1:9" ht="21.75" customHeight="1">
      <c r="E4" s="37" t="s">
        <v>1</v>
      </c>
      <c r="F4" s="37"/>
      <c r="G4" s="37"/>
      <c r="H4" s="37"/>
      <c r="I4" s="37"/>
    </row>
    <row r="5" spans="1:9" ht="21.75" customHeight="1">
      <c r="E5" s="37" t="s">
        <v>2</v>
      </c>
      <c r="F5" s="37"/>
      <c r="G5" s="37"/>
      <c r="H5" s="37"/>
      <c r="I5" s="37"/>
    </row>
    <row r="6" spans="1:9" ht="21.75" customHeight="1">
      <c r="E6" s="40" t="s">
        <v>144</v>
      </c>
      <c r="F6" s="40"/>
      <c r="G6" s="40"/>
      <c r="H6" s="40"/>
      <c r="I6" s="40"/>
    </row>
    <row r="7" spans="1:9" ht="42" customHeight="1">
      <c r="A7" s="4"/>
      <c r="B7" s="5"/>
      <c r="C7" s="41" t="s">
        <v>128</v>
      </c>
      <c r="D7" s="41"/>
      <c r="E7" s="41"/>
      <c r="F7" s="41"/>
      <c r="G7" s="5"/>
    </row>
    <row r="8" spans="1:9" ht="21.75" customHeight="1">
      <c r="A8" s="4"/>
      <c r="C8" s="42" t="s">
        <v>3</v>
      </c>
      <c r="D8" s="42"/>
      <c r="E8" s="42"/>
      <c r="F8" s="42"/>
    </row>
    <row r="9" spans="1:9" ht="21.75" customHeight="1" thickBot="1">
      <c r="A9" s="6"/>
    </row>
    <row r="10" spans="1:9" ht="39.75" customHeight="1" thickBot="1">
      <c r="A10" s="45" t="s">
        <v>143</v>
      </c>
      <c r="B10" s="46"/>
      <c r="C10" s="9"/>
      <c r="D10" s="10" t="s">
        <v>91</v>
      </c>
      <c r="E10" s="11" t="s">
        <v>92</v>
      </c>
      <c r="F10" s="12" t="s">
        <v>127</v>
      </c>
      <c r="G10" s="13" t="s">
        <v>4</v>
      </c>
      <c r="H10" s="14"/>
    </row>
    <row r="11" spans="1:9" ht="21.75" customHeight="1" thickBot="1">
      <c r="A11" s="43">
        <v>1</v>
      </c>
      <c r="B11" s="44"/>
      <c r="C11" s="15" t="s">
        <v>5</v>
      </c>
      <c r="D11" s="16"/>
      <c r="E11" s="17"/>
      <c r="F11" s="16"/>
      <c r="G11" s="18">
        <f>G12+G43+G47+G52+G64+G83+G87+G95+G104</f>
        <v>93002.2</v>
      </c>
      <c r="H11" s="14"/>
    </row>
    <row r="12" spans="1:9" ht="21.75" customHeight="1" thickBot="1">
      <c r="A12" s="38"/>
      <c r="B12" s="39"/>
      <c r="C12" s="21" t="s">
        <v>6</v>
      </c>
      <c r="D12" s="22" t="s">
        <v>67</v>
      </c>
      <c r="E12" s="22"/>
      <c r="F12" s="23"/>
      <c r="G12" s="24">
        <f>G13+G21+G32+G36</f>
        <v>17180.5</v>
      </c>
      <c r="H12" s="14"/>
      <c r="I12" s="25"/>
    </row>
    <row r="13" spans="1:9" ht="54" customHeight="1" thickBot="1">
      <c r="A13" s="38"/>
      <c r="B13" s="39"/>
      <c r="C13" s="21" t="s">
        <v>7</v>
      </c>
      <c r="D13" s="22" t="s">
        <v>68</v>
      </c>
      <c r="E13" s="22"/>
      <c r="F13" s="23"/>
      <c r="G13" s="24">
        <v>2218.6</v>
      </c>
      <c r="H13" s="8"/>
      <c r="I13" s="25"/>
    </row>
    <row r="14" spans="1:9" ht="51" customHeight="1" thickBot="1">
      <c r="A14" s="38"/>
      <c r="B14" s="39"/>
      <c r="C14" s="21" t="s">
        <v>8</v>
      </c>
      <c r="D14" s="22" t="s">
        <v>68</v>
      </c>
      <c r="E14" s="22" t="s">
        <v>93</v>
      </c>
      <c r="F14" s="23"/>
      <c r="G14" s="24">
        <v>2218.6</v>
      </c>
      <c r="H14" s="8"/>
    </row>
    <row r="15" spans="1:9" ht="28.5" customHeight="1" thickBot="1">
      <c r="A15" s="38"/>
      <c r="B15" s="39"/>
      <c r="C15" s="21" t="s">
        <v>9</v>
      </c>
      <c r="D15" s="22" t="s">
        <v>68</v>
      </c>
      <c r="E15" s="22" t="s">
        <v>94</v>
      </c>
      <c r="F15" s="23"/>
      <c r="G15" s="24">
        <v>1249.9000000000001</v>
      </c>
      <c r="H15" s="8"/>
    </row>
    <row r="16" spans="1:9" ht="21.75" customHeight="1" thickBot="1">
      <c r="A16" s="38"/>
      <c r="B16" s="39"/>
      <c r="C16" s="21" t="s">
        <v>10</v>
      </c>
      <c r="D16" s="22" t="s">
        <v>68</v>
      </c>
      <c r="E16" s="22" t="s">
        <v>94</v>
      </c>
      <c r="F16" s="23" t="s">
        <v>131</v>
      </c>
      <c r="G16" s="24">
        <v>1249.9000000000001</v>
      </c>
      <c r="H16" s="8"/>
    </row>
    <row r="17" spans="1:8" ht="22.5" customHeight="1" thickBot="1">
      <c r="A17" s="38"/>
      <c r="B17" s="39"/>
      <c r="C17" s="21" t="s">
        <v>11</v>
      </c>
      <c r="D17" s="22" t="s">
        <v>68</v>
      </c>
      <c r="E17" s="22" t="s">
        <v>95</v>
      </c>
      <c r="F17" s="23"/>
      <c r="G17" s="24">
        <v>625</v>
      </c>
      <c r="H17" s="14"/>
    </row>
    <row r="18" spans="1:8" ht="21.75" customHeight="1" thickBot="1">
      <c r="A18" s="38"/>
      <c r="B18" s="39"/>
      <c r="C18" s="21" t="s">
        <v>10</v>
      </c>
      <c r="D18" s="22" t="s">
        <v>68</v>
      </c>
      <c r="E18" s="22" t="s">
        <v>95</v>
      </c>
      <c r="F18" s="23" t="s">
        <v>131</v>
      </c>
      <c r="G18" s="24">
        <v>625</v>
      </c>
      <c r="H18" s="14"/>
    </row>
    <row r="19" spans="1:8" ht="21.75" customHeight="1" thickBot="1">
      <c r="A19" s="38"/>
      <c r="B19" s="39"/>
      <c r="C19" s="21" t="s">
        <v>12</v>
      </c>
      <c r="D19" s="22" t="s">
        <v>68</v>
      </c>
      <c r="E19" s="22" t="s">
        <v>96</v>
      </c>
      <c r="F19" s="23" t="s">
        <v>132</v>
      </c>
      <c r="G19" s="24">
        <f>219.6-57.5</f>
        <v>162.1</v>
      </c>
      <c r="H19" s="14"/>
    </row>
    <row r="20" spans="1:8" ht="21.75" customHeight="1" thickBot="1">
      <c r="A20" s="38"/>
      <c r="B20" s="39"/>
      <c r="C20" s="21" t="s">
        <v>10</v>
      </c>
      <c r="D20" s="22" t="s">
        <v>68</v>
      </c>
      <c r="E20" s="22" t="s">
        <v>96</v>
      </c>
      <c r="F20" s="23" t="s">
        <v>134</v>
      </c>
      <c r="G20" s="24">
        <f>124.1+57.5</f>
        <v>181.6</v>
      </c>
      <c r="H20" s="14"/>
    </row>
    <row r="21" spans="1:8" ht="57.75" customHeight="1" thickBot="1">
      <c r="A21" s="38"/>
      <c r="B21" s="39"/>
      <c r="C21" s="21" t="s">
        <v>13</v>
      </c>
      <c r="D21" s="22" t="s">
        <v>69</v>
      </c>
      <c r="E21" s="22"/>
      <c r="F21" s="23"/>
      <c r="G21" s="24">
        <f>G22+G30</f>
        <v>10061.9</v>
      </c>
      <c r="H21" s="8"/>
    </row>
    <row r="22" spans="1:8" ht="56.25" customHeight="1" thickBot="1">
      <c r="A22" s="38"/>
      <c r="B22" s="39"/>
      <c r="C22" s="21" t="s">
        <v>8</v>
      </c>
      <c r="D22" s="22"/>
      <c r="E22" s="22"/>
      <c r="F22" s="23"/>
      <c r="G22" s="24">
        <v>9082.7999999999993</v>
      </c>
      <c r="H22" s="8"/>
    </row>
    <row r="23" spans="1:8" ht="16.5" hidden="1" customHeight="1" thickBot="1">
      <c r="A23" s="38"/>
      <c r="B23" s="39"/>
      <c r="C23" s="21"/>
      <c r="D23" s="22" t="s">
        <v>69</v>
      </c>
      <c r="E23" s="22" t="s">
        <v>93</v>
      </c>
      <c r="F23" s="23"/>
      <c r="G23" s="24"/>
      <c r="H23" s="26"/>
    </row>
    <row r="24" spans="1:8" ht="21.75" customHeight="1" thickBot="1">
      <c r="A24" s="38"/>
      <c r="B24" s="39"/>
      <c r="C24" s="21" t="s">
        <v>14</v>
      </c>
      <c r="D24" s="22" t="s">
        <v>69</v>
      </c>
      <c r="E24" s="22" t="s">
        <v>96</v>
      </c>
      <c r="F24" s="23"/>
      <c r="G24" s="24">
        <v>7832.9</v>
      </c>
      <c r="H24" s="14"/>
    </row>
    <row r="25" spans="1:8" ht="29.25" customHeight="1" thickBot="1">
      <c r="A25" s="38"/>
      <c r="B25" s="39"/>
      <c r="C25" s="21" t="s">
        <v>10</v>
      </c>
      <c r="D25" s="22" t="s">
        <v>69</v>
      </c>
      <c r="E25" s="22" t="s">
        <v>96</v>
      </c>
      <c r="F25" s="23" t="s">
        <v>131</v>
      </c>
      <c r="G25" s="24">
        <v>5499.5</v>
      </c>
      <c r="H25" s="14"/>
    </row>
    <row r="26" spans="1:8" ht="27.75" customHeight="1" thickBot="1">
      <c r="A26" s="38"/>
      <c r="B26" s="39"/>
      <c r="C26" s="21" t="s">
        <v>10</v>
      </c>
      <c r="D26" s="22" t="s">
        <v>69</v>
      </c>
      <c r="E26" s="22" t="s">
        <v>97</v>
      </c>
      <c r="F26" s="23" t="s">
        <v>131</v>
      </c>
      <c r="G26" s="24">
        <v>1249.9000000000001</v>
      </c>
      <c r="H26" s="14"/>
    </row>
    <row r="27" spans="1:8" ht="27.75" customHeight="1" thickBot="1">
      <c r="A27" s="19"/>
      <c r="B27" s="20"/>
      <c r="C27" s="21" t="s">
        <v>10</v>
      </c>
      <c r="D27" s="22" t="s">
        <v>69</v>
      </c>
      <c r="E27" s="22" t="s">
        <v>96</v>
      </c>
      <c r="F27" s="23" t="s">
        <v>132</v>
      </c>
      <c r="G27" s="24">
        <v>475.6</v>
      </c>
      <c r="H27" s="14"/>
    </row>
    <row r="28" spans="1:8" ht="27.75" customHeight="1" thickBot="1">
      <c r="A28" s="19"/>
      <c r="B28" s="20"/>
      <c r="C28" s="21" t="s">
        <v>10</v>
      </c>
      <c r="D28" s="22" t="s">
        <v>69</v>
      </c>
      <c r="E28" s="22" t="s">
        <v>96</v>
      </c>
      <c r="F28" s="23" t="s">
        <v>133</v>
      </c>
      <c r="G28" s="24">
        <v>316</v>
      </c>
      <c r="H28" s="14"/>
    </row>
    <row r="29" spans="1:8" ht="27.75" customHeight="1" thickBot="1">
      <c r="A29" s="19"/>
      <c r="B29" s="20"/>
      <c r="C29" s="21" t="s">
        <v>10</v>
      </c>
      <c r="D29" s="22" t="s">
        <v>69</v>
      </c>
      <c r="E29" s="22" t="s">
        <v>96</v>
      </c>
      <c r="F29" s="23" t="s">
        <v>134</v>
      </c>
      <c r="G29" s="24">
        <v>1541.8</v>
      </c>
      <c r="H29" s="14"/>
    </row>
    <row r="30" spans="1:8" ht="66.75" customHeight="1" thickBot="1">
      <c r="A30" s="38"/>
      <c r="B30" s="39"/>
      <c r="C30" s="21" t="s">
        <v>15</v>
      </c>
      <c r="D30" s="22" t="s">
        <v>69</v>
      </c>
      <c r="E30" s="22" t="s">
        <v>98</v>
      </c>
      <c r="F30" s="23"/>
      <c r="G30" s="24">
        <v>979.1</v>
      </c>
      <c r="H30" s="14"/>
    </row>
    <row r="31" spans="1:8" ht="21.75" customHeight="1" thickBot="1">
      <c r="A31" s="38"/>
      <c r="B31" s="39"/>
      <c r="C31" s="21" t="s">
        <v>16</v>
      </c>
      <c r="D31" s="22" t="s">
        <v>69</v>
      </c>
      <c r="E31" s="22" t="s">
        <v>99</v>
      </c>
      <c r="F31" s="23" t="s">
        <v>135</v>
      </c>
      <c r="G31" s="24">
        <v>979.1</v>
      </c>
      <c r="H31" s="14"/>
    </row>
    <row r="32" spans="1:8" ht="21.75" customHeight="1" thickBot="1">
      <c r="A32" s="38"/>
      <c r="B32" s="39"/>
      <c r="C32" s="21" t="s">
        <v>17</v>
      </c>
      <c r="D32" s="22" t="s">
        <v>70</v>
      </c>
      <c r="E32" s="22"/>
      <c r="F32" s="23"/>
      <c r="G32" s="24">
        <v>2000</v>
      </c>
      <c r="H32" s="14"/>
    </row>
    <row r="33" spans="1:8" ht="21.75" customHeight="1" thickBot="1">
      <c r="A33" s="38"/>
      <c r="B33" s="39"/>
      <c r="C33" s="21" t="s">
        <v>17</v>
      </c>
      <c r="D33" s="22" t="s">
        <v>70</v>
      </c>
      <c r="E33" s="22" t="s">
        <v>100</v>
      </c>
      <c r="F33" s="23"/>
      <c r="G33" s="24">
        <v>2000</v>
      </c>
      <c r="H33" s="14"/>
    </row>
    <row r="34" spans="1:8" ht="21.75" customHeight="1" thickBot="1">
      <c r="A34" s="38"/>
      <c r="B34" s="39"/>
      <c r="C34" s="21" t="s">
        <v>18</v>
      </c>
      <c r="D34" s="22" t="s">
        <v>70</v>
      </c>
      <c r="E34" s="22" t="s">
        <v>101</v>
      </c>
      <c r="F34" s="23"/>
      <c r="G34" s="24">
        <v>2000</v>
      </c>
      <c r="H34" s="14"/>
    </row>
    <row r="35" spans="1:8" ht="21.75" customHeight="1" thickBot="1">
      <c r="A35" s="38"/>
      <c r="B35" s="39"/>
      <c r="C35" s="21" t="s">
        <v>19</v>
      </c>
      <c r="D35" s="22" t="s">
        <v>70</v>
      </c>
      <c r="E35" s="22" t="s">
        <v>101</v>
      </c>
      <c r="F35" s="23" t="s">
        <v>136</v>
      </c>
      <c r="G35" s="24">
        <v>2000</v>
      </c>
      <c r="H35" s="14"/>
    </row>
    <row r="36" spans="1:8" ht="21.75" customHeight="1" thickBot="1">
      <c r="A36" s="38"/>
      <c r="B36" s="39"/>
      <c r="C36" s="21" t="s">
        <v>20</v>
      </c>
      <c r="D36" s="22" t="s">
        <v>71</v>
      </c>
      <c r="E36" s="22"/>
      <c r="F36" s="23"/>
      <c r="G36" s="24">
        <v>2900</v>
      </c>
      <c r="H36" s="14"/>
    </row>
    <row r="37" spans="1:8" ht="33" customHeight="1" thickBot="1">
      <c r="A37" s="38"/>
      <c r="B37" s="39"/>
      <c r="C37" s="21" t="s">
        <v>21</v>
      </c>
      <c r="D37" s="22" t="s">
        <v>71</v>
      </c>
      <c r="E37" s="22" t="s">
        <v>102</v>
      </c>
      <c r="F37" s="23"/>
      <c r="G37" s="24">
        <v>2900</v>
      </c>
      <c r="H37" s="14"/>
    </row>
    <row r="38" spans="1:8" ht="35.25" customHeight="1" thickBot="1">
      <c r="A38" s="38"/>
      <c r="B38" s="39"/>
      <c r="C38" s="21" t="s">
        <v>22</v>
      </c>
      <c r="D38" s="22" t="s">
        <v>71</v>
      </c>
      <c r="E38" s="22" t="s">
        <v>103</v>
      </c>
      <c r="F38" s="23"/>
      <c r="G38" s="24">
        <v>1000</v>
      </c>
      <c r="H38" s="14"/>
    </row>
    <row r="39" spans="1:8" ht="21.75" customHeight="1" thickBot="1">
      <c r="A39" s="38"/>
      <c r="B39" s="39"/>
      <c r="C39" s="21" t="s">
        <v>10</v>
      </c>
      <c r="D39" s="22" t="s">
        <v>71</v>
      </c>
      <c r="E39" s="22" t="s">
        <v>103</v>
      </c>
      <c r="F39" s="23" t="s">
        <v>134</v>
      </c>
      <c r="G39" s="24">
        <v>1000</v>
      </c>
      <c r="H39" s="14"/>
    </row>
    <row r="40" spans="1:8" ht="21.75" customHeight="1" thickBot="1">
      <c r="A40" s="38"/>
      <c r="B40" s="39"/>
      <c r="C40" s="21" t="s">
        <v>23</v>
      </c>
      <c r="D40" s="22" t="s">
        <v>71</v>
      </c>
      <c r="E40" s="22" t="s">
        <v>104</v>
      </c>
      <c r="F40" s="23"/>
      <c r="G40" s="24">
        <v>1900</v>
      </c>
      <c r="H40" s="27"/>
    </row>
    <row r="41" spans="1:8" ht="21.75" customHeight="1" thickBot="1">
      <c r="A41" s="38"/>
      <c r="B41" s="39"/>
      <c r="C41" s="21" t="s">
        <v>24</v>
      </c>
      <c r="D41" s="22" t="s">
        <v>71</v>
      </c>
      <c r="E41" s="22" t="s">
        <v>104</v>
      </c>
      <c r="F41" s="23" t="s">
        <v>133</v>
      </c>
      <c r="G41" s="24">
        <v>95.6</v>
      </c>
      <c r="H41" s="14"/>
    </row>
    <row r="42" spans="1:8" ht="21.75" customHeight="1" thickBot="1">
      <c r="A42" s="38"/>
      <c r="B42" s="39"/>
      <c r="C42" s="21" t="s">
        <v>25</v>
      </c>
      <c r="D42" s="22" t="s">
        <v>71</v>
      </c>
      <c r="E42" s="22" t="s">
        <v>104</v>
      </c>
      <c r="F42" s="23" t="s">
        <v>134</v>
      </c>
      <c r="G42" s="24">
        <v>1804.4</v>
      </c>
      <c r="H42" s="14"/>
    </row>
    <row r="43" spans="1:8" ht="21.75" customHeight="1" thickBot="1">
      <c r="A43" s="38"/>
      <c r="B43" s="39"/>
      <c r="C43" s="21" t="s">
        <v>26</v>
      </c>
      <c r="D43" s="22" t="s">
        <v>72</v>
      </c>
      <c r="E43" s="22"/>
      <c r="F43" s="23"/>
      <c r="G43" s="24">
        <v>400</v>
      </c>
      <c r="H43" s="14"/>
    </row>
    <row r="44" spans="1:8" ht="21.75" customHeight="1" thickBot="1">
      <c r="A44" s="38"/>
      <c r="B44" s="39"/>
      <c r="C44" s="21" t="s">
        <v>27</v>
      </c>
      <c r="D44" s="22" t="s">
        <v>73</v>
      </c>
      <c r="E44" s="22"/>
      <c r="F44" s="23"/>
      <c r="G44" s="24">
        <v>400</v>
      </c>
      <c r="H44" s="14"/>
    </row>
    <row r="45" spans="1:8" ht="32.25" customHeight="1" thickBot="1">
      <c r="A45" s="38"/>
      <c r="B45" s="39"/>
      <c r="C45" s="21" t="s">
        <v>28</v>
      </c>
      <c r="D45" s="22" t="s">
        <v>73</v>
      </c>
      <c r="E45" s="22" t="s">
        <v>105</v>
      </c>
      <c r="F45" s="23"/>
      <c r="G45" s="24">
        <v>400</v>
      </c>
      <c r="H45" s="14"/>
    </row>
    <row r="46" spans="1:8" ht="21.75" customHeight="1" thickBot="1">
      <c r="A46" s="38"/>
      <c r="B46" s="39"/>
      <c r="C46" s="21" t="s">
        <v>25</v>
      </c>
      <c r="D46" s="22" t="s">
        <v>73</v>
      </c>
      <c r="E46" s="22" t="s">
        <v>105</v>
      </c>
      <c r="F46" s="23" t="s">
        <v>131</v>
      </c>
      <c r="G46" s="24">
        <v>400</v>
      </c>
      <c r="H46" s="14"/>
    </row>
    <row r="47" spans="1:8" ht="21.75" customHeight="1" thickBot="1">
      <c r="A47" s="19"/>
      <c r="B47" s="20"/>
      <c r="C47" s="21" t="s">
        <v>29</v>
      </c>
      <c r="D47" s="22" t="s">
        <v>74</v>
      </c>
      <c r="E47" s="22"/>
      <c r="F47" s="23"/>
      <c r="G47" s="24">
        <v>3000</v>
      </c>
      <c r="H47" s="14"/>
    </row>
    <row r="48" spans="1:8" ht="32.25" customHeight="1" thickBot="1">
      <c r="A48" s="19"/>
      <c r="B48" s="20"/>
      <c r="C48" s="28" t="s">
        <v>30</v>
      </c>
      <c r="D48" s="22" t="s">
        <v>75</v>
      </c>
      <c r="E48" s="22"/>
      <c r="F48" s="23"/>
      <c r="G48" s="24">
        <v>3000</v>
      </c>
      <c r="H48" s="8"/>
    </row>
    <row r="49" spans="1:9" ht="21.75" customHeight="1" thickBot="1">
      <c r="A49" s="19"/>
      <c r="B49" s="20"/>
      <c r="C49" s="21" t="s">
        <v>31</v>
      </c>
      <c r="D49" s="22" t="s">
        <v>75</v>
      </c>
      <c r="E49" s="22" t="s">
        <v>106</v>
      </c>
      <c r="F49" s="23"/>
      <c r="G49" s="24">
        <v>3000</v>
      </c>
      <c r="H49" s="14"/>
    </row>
    <row r="50" spans="1:9" ht="21.75" customHeight="1" thickBot="1">
      <c r="A50" s="19"/>
      <c r="B50" s="20"/>
      <c r="C50" s="21" t="s">
        <v>10</v>
      </c>
      <c r="D50" s="22" t="s">
        <v>75</v>
      </c>
      <c r="E50" s="22" t="s">
        <v>106</v>
      </c>
      <c r="F50" s="23" t="s">
        <v>134</v>
      </c>
      <c r="G50" s="24">
        <f>3000-G51</f>
        <v>2416</v>
      </c>
      <c r="H50" s="14"/>
    </row>
    <row r="51" spans="1:9" ht="21.75" customHeight="1" thickBot="1">
      <c r="A51" s="19"/>
      <c r="B51" s="20"/>
      <c r="C51" s="21" t="s">
        <v>10</v>
      </c>
      <c r="D51" s="22" t="s">
        <v>75</v>
      </c>
      <c r="E51" s="22" t="s">
        <v>106</v>
      </c>
      <c r="F51" s="23" t="s">
        <v>132</v>
      </c>
      <c r="G51" s="24">
        <v>584</v>
      </c>
      <c r="H51" s="14"/>
    </row>
    <row r="52" spans="1:9" ht="21.75" customHeight="1" thickBot="1">
      <c r="A52" s="19"/>
      <c r="B52" s="20"/>
      <c r="C52" s="21" t="s">
        <v>32</v>
      </c>
      <c r="D52" s="22" t="s">
        <v>76</v>
      </c>
      <c r="E52" s="22"/>
      <c r="F52" s="23"/>
      <c r="G52" s="24">
        <f>G53+G59</f>
        <v>18219.900000000001</v>
      </c>
      <c r="H52" s="14"/>
      <c r="I52" s="25"/>
    </row>
    <row r="53" spans="1:9" ht="21.75" customHeight="1" thickBot="1">
      <c r="A53" s="19"/>
      <c r="B53" s="20"/>
      <c r="C53" s="21" t="s">
        <v>33</v>
      </c>
      <c r="D53" s="22" t="s">
        <v>77</v>
      </c>
      <c r="E53" s="22"/>
      <c r="F53" s="23"/>
      <c r="G53" s="24">
        <v>13219.9</v>
      </c>
      <c r="H53" s="14"/>
    </row>
    <row r="54" spans="1:9" ht="38.25" customHeight="1" thickBot="1">
      <c r="A54" s="19"/>
      <c r="B54" s="20"/>
      <c r="C54" s="21" t="s">
        <v>34</v>
      </c>
      <c r="D54" s="22" t="s">
        <v>77</v>
      </c>
      <c r="E54" s="22" t="s">
        <v>107</v>
      </c>
      <c r="F54" s="23"/>
      <c r="G54" s="24">
        <v>13219.9</v>
      </c>
      <c r="H54" s="14"/>
    </row>
    <row r="55" spans="1:9" ht="30.75" customHeight="1" thickBot="1">
      <c r="A55" s="19"/>
      <c r="B55" s="20"/>
      <c r="C55" s="21" t="s">
        <v>10</v>
      </c>
      <c r="D55" s="22" t="s">
        <v>77</v>
      </c>
      <c r="E55" s="22" t="s">
        <v>107</v>
      </c>
      <c r="F55" s="23" t="s">
        <v>137</v>
      </c>
      <c r="G55" s="24">
        <v>7419.9</v>
      </c>
      <c r="H55" s="14"/>
    </row>
    <row r="56" spans="1:9" ht="30.75" customHeight="1" thickBot="1">
      <c r="A56" s="19"/>
      <c r="B56" s="20"/>
      <c r="C56" s="21" t="s">
        <v>10</v>
      </c>
      <c r="D56" s="22" t="s">
        <v>77</v>
      </c>
      <c r="E56" s="22" t="s">
        <v>107</v>
      </c>
      <c r="F56" s="23" t="s">
        <v>134</v>
      </c>
      <c r="G56" s="24">
        <v>800</v>
      </c>
      <c r="H56" s="14"/>
    </row>
    <row r="57" spans="1:9" ht="30.75" customHeight="1" thickBot="1">
      <c r="A57" s="19"/>
      <c r="B57" s="20"/>
      <c r="C57" s="21" t="s">
        <v>10</v>
      </c>
      <c r="D57" s="22" t="s">
        <v>77</v>
      </c>
      <c r="E57" s="22" t="s">
        <v>107</v>
      </c>
      <c r="F57" s="23"/>
      <c r="G57" s="24">
        <v>5000</v>
      </c>
      <c r="H57" s="14"/>
    </row>
    <row r="58" spans="1:9" ht="21.75" customHeight="1" thickBot="1">
      <c r="A58" s="19"/>
      <c r="B58" s="20"/>
      <c r="C58" s="21" t="s">
        <v>10</v>
      </c>
      <c r="D58" s="22" t="s">
        <v>77</v>
      </c>
      <c r="E58" s="22" t="s">
        <v>107</v>
      </c>
      <c r="F58" s="23" t="s">
        <v>134</v>
      </c>
      <c r="G58" s="24">
        <v>5000</v>
      </c>
      <c r="H58" s="14"/>
    </row>
    <row r="59" spans="1:9" ht="21.75" customHeight="1" thickBot="1">
      <c r="A59" s="19"/>
      <c r="B59" s="20"/>
      <c r="C59" s="21" t="s">
        <v>35</v>
      </c>
      <c r="D59" s="22" t="s">
        <v>78</v>
      </c>
      <c r="E59" s="22"/>
      <c r="F59" s="23"/>
      <c r="G59" s="24">
        <f>G60+G62</f>
        <v>5000</v>
      </c>
      <c r="H59" s="14"/>
    </row>
    <row r="60" spans="1:9" ht="21.75" customHeight="1" thickBot="1">
      <c r="A60" s="19"/>
      <c r="B60" s="20"/>
      <c r="C60" s="21" t="s">
        <v>36</v>
      </c>
      <c r="D60" s="22" t="s">
        <v>78</v>
      </c>
      <c r="E60" s="22" t="s">
        <v>108</v>
      </c>
      <c r="F60" s="23"/>
      <c r="G60" s="24">
        <v>3212.5</v>
      </c>
      <c r="H60" s="14"/>
    </row>
    <row r="61" spans="1:9" ht="21.75" customHeight="1" thickBot="1">
      <c r="A61" s="19"/>
      <c r="B61" s="20"/>
      <c r="C61" s="21" t="s">
        <v>10</v>
      </c>
      <c r="D61" s="22" t="s">
        <v>78</v>
      </c>
      <c r="E61" s="22" t="s">
        <v>108</v>
      </c>
      <c r="F61" s="23" t="s">
        <v>134</v>
      </c>
      <c r="G61" s="24">
        <v>3212.5</v>
      </c>
      <c r="H61" s="14"/>
    </row>
    <row r="62" spans="1:9" ht="21.75" customHeight="1" thickBot="1">
      <c r="A62" s="19"/>
      <c r="B62" s="20"/>
      <c r="C62" s="21" t="s">
        <v>37</v>
      </c>
      <c r="D62" s="22" t="s">
        <v>78</v>
      </c>
      <c r="E62" s="22" t="s">
        <v>109</v>
      </c>
      <c r="F62" s="23"/>
      <c r="G62" s="24">
        <v>1787.5</v>
      </c>
      <c r="H62" s="14"/>
    </row>
    <row r="63" spans="1:9" ht="21.75" customHeight="1" thickBot="1">
      <c r="A63" s="19"/>
      <c r="B63" s="20"/>
      <c r="C63" s="21" t="s">
        <v>10</v>
      </c>
      <c r="D63" s="22" t="s">
        <v>78</v>
      </c>
      <c r="E63" s="22" t="s">
        <v>110</v>
      </c>
      <c r="F63" s="23" t="s">
        <v>134</v>
      </c>
      <c r="G63" s="24">
        <v>1787.5</v>
      </c>
      <c r="H63" s="14"/>
    </row>
    <row r="64" spans="1:9" ht="21.75" customHeight="1" thickBot="1">
      <c r="A64" s="19"/>
      <c r="B64" s="20"/>
      <c r="C64" s="21" t="s">
        <v>38</v>
      </c>
      <c r="D64" s="22" t="s">
        <v>79</v>
      </c>
      <c r="E64" s="22"/>
      <c r="F64" s="23"/>
      <c r="G64" s="24">
        <f>G65+G70+G77</f>
        <v>28298.3</v>
      </c>
      <c r="H64" s="14"/>
    </row>
    <row r="65" spans="1:8" ht="21.75" customHeight="1" thickBot="1">
      <c r="A65" s="19"/>
      <c r="B65" s="20"/>
      <c r="C65" s="21" t="s">
        <v>39</v>
      </c>
      <c r="D65" s="22" t="s">
        <v>80</v>
      </c>
      <c r="E65" s="22"/>
      <c r="F65" s="23"/>
      <c r="G65" s="24">
        <v>4458.3</v>
      </c>
      <c r="H65" s="14"/>
    </row>
    <row r="66" spans="1:8" ht="21.75" customHeight="1" thickBot="1">
      <c r="A66" s="19"/>
      <c r="B66" s="20"/>
      <c r="C66" s="21" t="s">
        <v>40</v>
      </c>
      <c r="D66" s="22" t="s">
        <v>80</v>
      </c>
      <c r="E66" s="22" t="s">
        <v>111</v>
      </c>
      <c r="F66" s="23"/>
      <c r="G66" s="24">
        <v>4458.3</v>
      </c>
      <c r="H66" s="14"/>
    </row>
    <row r="67" spans="1:8" ht="37.5" customHeight="1" thickBot="1">
      <c r="A67" s="19"/>
      <c r="B67" s="20"/>
      <c r="C67" s="21" t="s">
        <v>41</v>
      </c>
      <c r="D67" s="22" t="s">
        <v>80</v>
      </c>
      <c r="E67" s="22" t="s">
        <v>112</v>
      </c>
      <c r="F67" s="23" t="s">
        <v>137</v>
      </c>
      <c r="G67" s="24">
        <v>4038.3</v>
      </c>
      <c r="H67" s="8"/>
    </row>
    <row r="68" spans="1:8" ht="37.5" customHeight="1" thickBot="1">
      <c r="A68" s="19"/>
      <c r="B68" s="20"/>
      <c r="C68" s="21" t="s">
        <v>10</v>
      </c>
      <c r="D68" s="22" t="s">
        <v>80</v>
      </c>
      <c r="E68" s="22" t="s">
        <v>112</v>
      </c>
      <c r="F68" s="23" t="s">
        <v>134</v>
      </c>
      <c r="G68" s="24">
        <v>320</v>
      </c>
      <c r="H68" s="8"/>
    </row>
    <row r="69" spans="1:8" ht="21.75" customHeight="1" thickBot="1">
      <c r="A69" s="19"/>
      <c r="B69" s="20"/>
      <c r="C69" s="21" t="s">
        <v>10</v>
      </c>
      <c r="D69" s="22" t="s">
        <v>80</v>
      </c>
      <c r="E69" s="22" t="s">
        <v>138</v>
      </c>
      <c r="F69" s="23" t="s">
        <v>134</v>
      </c>
      <c r="G69" s="24">
        <v>100</v>
      </c>
      <c r="H69" s="14"/>
    </row>
    <row r="70" spans="1:8" ht="21.75" customHeight="1" thickBot="1">
      <c r="A70" s="19"/>
      <c r="B70" s="20"/>
      <c r="C70" s="21" t="s">
        <v>42</v>
      </c>
      <c r="D70" s="22" t="s">
        <v>81</v>
      </c>
      <c r="E70" s="22"/>
      <c r="F70" s="23"/>
      <c r="G70" s="24">
        <v>15040</v>
      </c>
      <c r="H70" s="14"/>
    </row>
    <row r="71" spans="1:8" ht="21.75" customHeight="1" thickBot="1">
      <c r="A71" s="19"/>
      <c r="B71" s="20"/>
      <c r="C71" s="21" t="s">
        <v>42</v>
      </c>
      <c r="D71" s="22" t="s">
        <v>81</v>
      </c>
      <c r="E71" s="22" t="s">
        <v>113</v>
      </c>
      <c r="F71" s="23"/>
      <c r="G71" s="24">
        <v>14690</v>
      </c>
      <c r="H71" s="14"/>
    </row>
    <row r="72" spans="1:8" ht="21.75" customHeight="1" thickBot="1">
      <c r="A72" s="19"/>
      <c r="B72" s="20"/>
      <c r="C72" s="21" t="s">
        <v>42</v>
      </c>
      <c r="D72" s="22" t="s">
        <v>81</v>
      </c>
      <c r="E72" s="22" t="s">
        <v>113</v>
      </c>
      <c r="F72" s="23" t="s">
        <v>137</v>
      </c>
      <c r="G72" s="24">
        <f>11702-108.2</f>
        <v>11593.8</v>
      </c>
      <c r="H72" s="14"/>
    </row>
    <row r="73" spans="1:8" ht="21.75" customHeight="1" thickBot="1">
      <c r="A73" s="19"/>
      <c r="B73" s="20"/>
      <c r="C73" s="21" t="s">
        <v>42</v>
      </c>
      <c r="D73" s="22" t="s">
        <v>81</v>
      </c>
      <c r="E73" s="22" t="s">
        <v>113</v>
      </c>
      <c r="F73" s="23" t="s">
        <v>134</v>
      </c>
      <c r="G73" s="24">
        <f>588+108.2</f>
        <v>696.2</v>
      </c>
      <c r="H73" s="14"/>
    </row>
    <row r="74" spans="1:8" ht="21.75" customHeight="1" thickBot="1">
      <c r="A74" s="19"/>
      <c r="B74" s="20"/>
      <c r="C74" s="21" t="s">
        <v>10</v>
      </c>
      <c r="D74" s="22" t="s">
        <v>81</v>
      </c>
      <c r="E74" s="22" t="s">
        <v>113</v>
      </c>
      <c r="F74" s="23" t="s">
        <v>140</v>
      </c>
      <c r="G74" s="24">
        <v>2400</v>
      </c>
      <c r="H74" s="14"/>
    </row>
    <row r="75" spans="1:8" ht="39" customHeight="1" thickBot="1">
      <c r="A75" s="19"/>
      <c r="B75" s="20"/>
      <c r="C75" s="21" t="s">
        <v>43</v>
      </c>
      <c r="D75" s="22" t="s">
        <v>81</v>
      </c>
      <c r="E75" s="22" t="s">
        <v>114</v>
      </c>
      <c r="F75" s="23"/>
      <c r="G75" s="24">
        <v>350</v>
      </c>
      <c r="H75" s="14"/>
    </row>
    <row r="76" spans="1:8" ht="39.75" customHeight="1" thickBot="1">
      <c r="A76" s="19"/>
      <c r="B76" s="20"/>
      <c r="C76" s="21" t="s">
        <v>43</v>
      </c>
      <c r="D76" s="22" t="s">
        <v>81</v>
      </c>
      <c r="E76" s="22" t="s">
        <v>114</v>
      </c>
      <c r="F76" s="23" t="s">
        <v>139</v>
      </c>
      <c r="G76" s="24">
        <v>350</v>
      </c>
      <c r="H76" s="14"/>
    </row>
    <row r="77" spans="1:8" ht="21.75" customHeight="1" thickBot="1">
      <c r="A77" s="19"/>
      <c r="B77" s="20"/>
      <c r="C77" s="21" t="s">
        <v>44</v>
      </c>
      <c r="D77" s="22" t="s">
        <v>82</v>
      </c>
      <c r="E77" s="22"/>
      <c r="F77" s="23"/>
      <c r="G77" s="24">
        <v>8800</v>
      </c>
      <c r="H77" s="8"/>
    </row>
    <row r="78" spans="1:8" ht="21.75" customHeight="1" thickBot="1">
      <c r="A78" s="19"/>
      <c r="B78" s="20"/>
      <c r="C78" s="21" t="s">
        <v>44</v>
      </c>
      <c r="D78" s="22" t="s">
        <v>82</v>
      </c>
      <c r="E78" s="22" t="s">
        <v>115</v>
      </c>
      <c r="F78" s="23"/>
      <c r="G78" s="24"/>
      <c r="H78" s="29"/>
    </row>
    <row r="79" spans="1:8" ht="21.75" customHeight="1" thickBot="1">
      <c r="A79" s="19"/>
      <c r="B79" s="20"/>
      <c r="C79" s="21" t="s">
        <v>45</v>
      </c>
      <c r="D79" s="22" t="s">
        <v>82</v>
      </c>
      <c r="E79" s="22" t="s">
        <v>116</v>
      </c>
      <c r="F79" s="23"/>
      <c r="G79" s="24">
        <v>1800</v>
      </c>
      <c r="H79" s="14"/>
    </row>
    <row r="80" spans="1:8" ht="21.75" customHeight="1" thickBot="1">
      <c r="A80" s="19"/>
      <c r="B80" s="20"/>
      <c r="C80" s="21" t="s">
        <v>10</v>
      </c>
      <c r="D80" s="22" t="s">
        <v>82</v>
      </c>
      <c r="E80" s="22" t="s">
        <v>116</v>
      </c>
      <c r="F80" s="23" t="s">
        <v>134</v>
      </c>
      <c r="G80" s="24">
        <v>1800</v>
      </c>
      <c r="H80" s="14"/>
    </row>
    <row r="81" spans="1:9" ht="21.75" customHeight="1" thickBot="1">
      <c r="A81" s="19"/>
      <c r="B81" s="20"/>
      <c r="C81" s="21" t="s">
        <v>46</v>
      </c>
      <c r="D81" s="22" t="s">
        <v>82</v>
      </c>
      <c r="E81" s="22" t="s">
        <v>117</v>
      </c>
      <c r="F81" s="23"/>
      <c r="G81" s="24">
        <v>7000</v>
      </c>
      <c r="H81" s="14"/>
    </row>
    <row r="82" spans="1:9" ht="21.75" customHeight="1" thickBot="1">
      <c r="A82" s="19"/>
      <c r="B82" s="20"/>
      <c r="C82" s="21" t="s">
        <v>10</v>
      </c>
      <c r="D82" s="22" t="s">
        <v>82</v>
      </c>
      <c r="E82" s="22" t="s">
        <v>117</v>
      </c>
      <c r="F82" s="23" t="s">
        <v>134</v>
      </c>
      <c r="G82" s="24">
        <v>7000</v>
      </c>
      <c r="H82" s="14"/>
      <c r="I82" s="25"/>
    </row>
    <row r="83" spans="1:9" ht="21.75" customHeight="1" thickBot="1">
      <c r="A83" s="19"/>
      <c r="B83" s="20"/>
      <c r="C83" s="21" t="s">
        <v>47</v>
      </c>
      <c r="D83" s="22" t="s">
        <v>83</v>
      </c>
      <c r="E83" s="22"/>
      <c r="F83" s="23"/>
      <c r="G83" s="24">
        <v>1500</v>
      </c>
      <c r="H83" s="14"/>
    </row>
    <row r="84" spans="1:9" ht="21.75" customHeight="1" thickBot="1">
      <c r="A84" s="19"/>
      <c r="B84" s="20"/>
      <c r="C84" s="21" t="s">
        <v>48</v>
      </c>
      <c r="D84" s="22" t="s">
        <v>84</v>
      </c>
      <c r="E84" s="22" t="s">
        <v>118</v>
      </c>
      <c r="F84" s="23"/>
      <c r="G84" s="24">
        <v>1500</v>
      </c>
      <c r="H84" s="14"/>
    </row>
    <row r="85" spans="1:9" ht="21.75" customHeight="1" thickBot="1">
      <c r="A85" s="19"/>
      <c r="B85" s="20"/>
      <c r="C85" s="21" t="s">
        <v>49</v>
      </c>
      <c r="D85" s="22" t="s">
        <v>84</v>
      </c>
      <c r="E85" s="22" t="s">
        <v>118</v>
      </c>
      <c r="F85" s="23" t="s">
        <v>133</v>
      </c>
      <c r="G85" s="24">
        <v>7.2</v>
      </c>
      <c r="H85" s="14"/>
    </row>
    <row r="86" spans="1:9" ht="21.75" customHeight="1" thickBot="1">
      <c r="A86" s="19"/>
      <c r="B86" s="20"/>
      <c r="C86" s="21" t="s">
        <v>10</v>
      </c>
      <c r="D86" s="22" t="s">
        <v>84</v>
      </c>
      <c r="E86" s="22" t="s">
        <v>118</v>
      </c>
      <c r="F86" s="23" t="s">
        <v>134</v>
      </c>
      <c r="G86" s="24">
        <v>1492.8</v>
      </c>
      <c r="H86" s="14"/>
    </row>
    <row r="87" spans="1:9" ht="21.75" customHeight="1" thickBot="1">
      <c r="A87" s="19"/>
      <c r="B87" s="20"/>
      <c r="C87" s="21" t="s">
        <v>50</v>
      </c>
      <c r="D87" s="22" t="s">
        <v>85</v>
      </c>
      <c r="E87" s="22"/>
      <c r="G87" s="24">
        <v>21803.5</v>
      </c>
      <c r="H87" s="14"/>
    </row>
    <row r="88" spans="1:9" ht="21.75" customHeight="1" thickBot="1">
      <c r="A88" s="19"/>
      <c r="B88" s="20"/>
      <c r="C88" s="21" t="s">
        <v>51</v>
      </c>
      <c r="D88" s="22" t="s">
        <v>86</v>
      </c>
      <c r="E88" s="22" t="s">
        <v>119</v>
      </c>
      <c r="F88" s="23"/>
      <c r="G88" s="24">
        <v>21293.5</v>
      </c>
      <c r="H88" s="14"/>
    </row>
    <row r="89" spans="1:9" ht="36" customHeight="1" thickBot="1">
      <c r="A89" s="19"/>
      <c r="B89" s="20"/>
      <c r="C89" s="21" t="s">
        <v>52</v>
      </c>
      <c r="D89" s="22" t="s">
        <v>86</v>
      </c>
      <c r="E89" s="22" t="s">
        <v>120</v>
      </c>
      <c r="F89" s="23"/>
      <c r="G89" s="24">
        <v>21293.5</v>
      </c>
      <c r="H89" s="14"/>
    </row>
    <row r="90" spans="1:9" ht="21.75" customHeight="1" thickBot="1">
      <c r="A90" s="19"/>
      <c r="B90" s="20"/>
      <c r="C90" s="21" t="s">
        <v>53</v>
      </c>
      <c r="D90" s="22" t="s">
        <v>86</v>
      </c>
      <c r="E90" s="22" t="s">
        <v>120</v>
      </c>
      <c r="F90" s="23" t="s">
        <v>142</v>
      </c>
      <c r="G90" s="24">
        <v>13124.1</v>
      </c>
      <c r="H90" s="14"/>
    </row>
    <row r="91" spans="1:9" ht="21.75" customHeight="1" thickBot="1">
      <c r="A91" s="19"/>
      <c r="B91" s="20"/>
      <c r="C91" s="21" t="s">
        <v>53</v>
      </c>
      <c r="D91" s="22" t="s">
        <v>86</v>
      </c>
      <c r="E91" s="22" t="s">
        <v>120</v>
      </c>
      <c r="F91" s="23" t="s">
        <v>133</v>
      </c>
      <c r="G91" s="24">
        <v>359.7</v>
      </c>
      <c r="H91" s="14"/>
    </row>
    <row r="92" spans="1:9" ht="21.75" customHeight="1" thickBot="1">
      <c r="A92" s="19"/>
      <c r="B92" s="20"/>
      <c r="C92" s="21" t="s">
        <v>53</v>
      </c>
      <c r="D92" s="22" t="s">
        <v>86</v>
      </c>
      <c r="E92" s="22" t="s">
        <v>120</v>
      </c>
      <c r="F92" s="23" t="s">
        <v>134</v>
      </c>
      <c r="G92" s="24">
        <v>7809.7</v>
      </c>
      <c r="H92" s="14"/>
    </row>
    <row r="93" spans="1:9" ht="70.5" customHeight="1" thickBot="1">
      <c r="A93" s="19"/>
      <c r="B93" s="20"/>
      <c r="C93" s="21" t="s">
        <v>15</v>
      </c>
      <c r="D93" s="22" t="s">
        <v>86</v>
      </c>
      <c r="E93" s="22" t="s">
        <v>99</v>
      </c>
      <c r="F93" s="23"/>
      <c r="G93" s="24">
        <v>510</v>
      </c>
      <c r="H93" s="14"/>
    </row>
    <row r="94" spans="1:9" ht="21.75" customHeight="1" thickBot="1">
      <c r="A94" s="19"/>
      <c r="B94" s="20"/>
      <c r="C94" s="21" t="s">
        <v>16</v>
      </c>
      <c r="D94" s="22" t="s">
        <v>86</v>
      </c>
      <c r="E94" s="22" t="s">
        <v>99</v>
      </c>
      <c r="F94" s="23" t="s">
        <v>135</v>
      </c>
      <c r="G94" s="24">
        <v>510</v>
      </c>
      <c r="H94" s="14"/>
    </row>
    <row r="95" spans="1:9" ht="21.75" customHeight="1" thickBot="1">
      <c r="A95" s="19"/>
      <c r="B95" s="20"/>
      <c r="C95" s="21" t="s">
        <v>54</v>
      </c>
      <c r="D95" s="22" t="s">
        <v>87</v>
      </c>
      <c r="E95" s="22"/>
      <c r="F95" s="23"/>
      <c r="G95" s="24">
        <v>1400</v>
      </c>
      <c r="H95" s="14"/>
    </row>
    <row r="96" spans="1:9" ht="21.75" customHeight="1" thickBot="1">
      <c r="A96" s="19"/>
      <c r="B96" s="20"/>
      <c r="C96" s="21" t="s">
        <v>55</v>
      </c>
      <c r="D96" s="22" t="s">
        <v>88</v>
      </c>
      <c r="E96" s="22"/>
      <c r="F96" s="23"/>
      <c r="G96" s="24"/>
      <c r="H96" s="14"/>
    </row>
    <row r="97" spans="1:8" ht="21.75" customHeight="1" thickBot="1">
      <c r="A97" s="19"/>
      <c r="B97" s="20"/>
      <c r="C97" s="21" t="s">
        <v>56</v>
      </c>
      <c r="D97" s="22" t="s">
        <v>88</v>
      </c>
      <c r="E97" s="22" t="s">
        <v>121</v>
      </c>
      <c r="F97" s="23"/>
      <c r="G97" s="24">
        <v>900</v>
      </c>
      <c r="H97" s="14"/>
    </row>
    <row r="98" spans="1:8" ht="32.25" customHeight="1" thickBot="1">
      <c r="A98" s="19"/>
      <c r="B98" s="20"/>
      <c r="C98" s="21" t="s">
        <v>57</v>
      </c>
      <c r="D98" s="22" t="s">
        <v>88</v>
      </c>
      <c r="E98" s="22" t="s">
        <v>122</v>
      </c>
      <c r="F98" s="23"/>
      <c r="G98" s="24">
        <v>900</v>
      </c>
      <c r="H98" s="14"/>
    </row>
    <row r="99" spans="1:8" ht="21.75" customHeight="1" thickBot="1">
      <c r="A99" s="19"/>
      <c r="B99" s="20"/>
      <c r="C99" s="21" t="s">
        <v>58</v>
      </c>
      <c r="D99" s="22" t="s">
        <v>88</v>
      </c>
      <c r="E99" s="22" t="s">
        <v>122</v>
      </c>
      <c r="F99" s="23" t="s">
        <v>141</v>
      </c>
      <c r="G99" s="24">
        <v>900</v>
      </c>
      <c r="H99" s="14"/>
    </row>
    <row r="100" spans="1:8" ht="21.75" customHeight="1" thickBot="1">
      <c r="A100" s="19"/>
      <c r="B100" s="20"/>
      <c r="C100" s="21" t="s">
        <v>59</v>
      </c>
      <c r="D100" s="22" t="s">
        <v>89</v>
      </c>
      <c r="E100" s="22"/>
      <c r="F100" s="23"/>
      <c r="G100" s="24">
        <v>500</v>
      </c>
      <c r="H100" s="14"/>
    </row>
    <row r="101" spans="1:8" ht="21.75" customHeight="1" thickBot="1">
      <c r="A101" s="19"/>
      <c r="B101" s="20"/>
      <c r="C101" s="21" t="s">
        <v>60</v>
      </c>
      <c r="D101" s="22" t="s">
        <v>89</v>
      </c>
      <c r="E101" s="22" t="s">
        <v>123</v>
      </c>
      <c r="F101" s="23"/>
      <c r="G101" s="24">
        <v>500</v>
      </c>
      <c r="H101" s="14"/>
    </row>
    <row r="102" spans="1:8" ht="21.75" customHeight="1" thickBot="1">
      <c r="A102" s="19"/>
      <c r="B102" s="20"/>
      <c r="C102" s="21" t="s">
        <v>61</v>
      </c>
      <c r="D102" s="22" t="s">
        <v>89</v>
      </c>
      <c r="E102" s="22" t="s">
        <v>124</v>
      </c>
      <c r="F102" s="23"/>
      <c r="G102" s="24">
        <v>500</v>
      </c>
      <c r="H102" s="14"/>
    </row>
    <row r="103" spans="1:8" ht="21.75" customHeight="1" thickBot="1">
      <c r="A103" s="19"/>
      <c r="B103" s="20"/>
      <c r="C103" s="21" t="s">
        <v>58</v>
      </c>
      <c r="D103" s="22" t="s">
        <v>89</v>
      </c>
      <c r="E103" s="22" t="s">
        <v>124</v>
      </c>
      <c r="F103" s="23" t="s">
        <v>141</v>
      </c>
      <c r="G103" s="24">
        <v>500</v>
      </c>
      <c r="H103" s="14"/>
    </row>
    <row r="104" spans="1:8" ht="21.75" customHeight="1" thickBot="1">
      <c r="A104" s="19"/>
      <c r="B104" s="20"/>
      <c r="C104" s="21" t="s">
        <v>62</v>
      </c>
      <c r="D104" s="22" t="s">
        <v>90</v>
      </c>
      <c r="E104" s="22"/>
      <c r="F104" s="23"/>
      <c r="G104" s="24">
        <v>1200</v>
      </c>
      <c r="H104" s="14"/>
    </row>
    <row r="105" spans="1:8" ht="21.75" customHeight="1" thickBot="1">
      <c r="A105" s="19"/>
      <c r="B105" s="20"/>
      <c r="C105" s="21" t="s">
        <v>63</v>
      </c>
      <c r="D105" s="22" t="s">
        <v>90</v>
      </c>
      <c r="E105" s="22"/>
      <c r="F105" s="23"/>
      <c r="G105" s="24">
        <v>1200</v>
      </c>
      <c r="H105" s="14"/>
    </row>
    <row r="106" spans="1:8" ht="21.75" customHeight="1" thickBot="1">
      <c r="A106" s="19"/>
      <c r="B106" s="20"/>
      <c r="C106" s="21" t="s">
        <v>64</v>
      </c>
      <c r="D106" s="22" t="s">
        <v>90</v>
      </c>
      <c r="E106" s="22" t="s">
        <v>125</v>
      </c>
      <c r="F106" s="23"/>
      <c r="G106" s="24">
        <v>1200</v>
      </c>
      <c r="H106" s="14"/>
    </row>
    <row r="107" spans="1:8" ht="37.5" customHeight="1" thickBot="1">
      <c r="A107" s="19"/>
      <c r="B107" s="20"/>
      <c r="C107" s="21" t="s">
        <v>65</v>
      </c>
      <c r="D107" s="22" t="s">
        <v>90</v>
      </c>
      <c r="E107" s="22">
        <v>5129700</v>
      </c>
      <c r="F107" s="23"/>
      <c r="G107" s="24">
        <v>1200</v>
      </c>
      <c r="H107" s="8"/>
    </row>
    <row r="108" spans="1:8" ht="21.75" customHeight="1" thickBot="1">
      <c r="A108" s="19"/>
      <c r="B108" s="20"/>
      <c r="C108" s="21" t="s">
        <v>10</v>
      </c>
      <c r="D108" s="22" t="s">
        <v>90</v>
      </c>
      <c r="E108" s="22" t="s">
        <v>126</v>
      </c>
      <c r="F108" s="23" t="s">
        <v>134</v>
      </c>
      <c r="G108" s="24">
        <v>1200</v>
      </c>
      <c r="H108" s="14"/>
    </row>
    <row r="109" spans="1:8" ht="21.75" customHeight="1" thickBot="1">
      <c r="A109" s="30"/>
      <c r="B109" s="47" t="s">
        <v>66</v>
      </c>
      <c r="C109" s="47"/>
      <c r="D109" s="47"/>
      <c r="E109" s="31"/>
      <c r="F109" s="32"/>
      <c r="G109" s="33">
        <v>93002.2</v>
      </c>
      <c r="H109" s="26">
        <v>88002.2</v>
      </c>
    </row>
    <row r="110" spans="1:8" ht="21.75" customHeight="1">
      <c r="A110" s="5"/>
      <c r="B110" s="5"/>
      <c r="C110" s="34"/>
      <c r="D110" s="35"/>
      <c r="E110" s="36"/>
      <c r="F110" s="36"/>
      <c r="G110" s="5"/>
      <c r="H110" s="5"/>
    </row>
    <row r="112" spans="1:8" ht="21.75" customHeight="1">
      <c r="G112" s="25"/>
    </row>
  </sheetData>
  <mergeCells count="42">
    <mergeCell ref="A38:B38"/>
    <mergeCell ref="A41:B41"/>
    <mergeCell ref="A40:B40"/>
    <mergeCell ref="B109:D109"/>
    <mergeCell ref="A46:B46"/>
    <mergeCell ref="A45:B45"/>
    <mergeCell ref="A44:B44"/>
    <mergeCell ref="A42:B42"/>
    <mergeCell ref="A39:B39"/>
    <mergeCell ref="A43:B43"/>
    <mergeCell ref="A25:B25"/>
    <mergeCell ref="A37:B37"/>
    <mergeCell ref="A36:B36"/>
    <mergeCell ref="A35:B35"/>
    <mergeCell ref="A34:B34"/>
    <mergeCell ref="A33:B33"/>
    <mergeCell ref="A30:B30"/>
    <mergeCell ref="A26:B26"/>
    <mergeCell ref="A32:B32"/>
    <mergeCell ref="A31:B31"/>
    <mergeCell ref="A10:B10"/>
    <mergeCell ref="A19:B19"/>
    <mergeCell ref="A16:B16"/>
    <mergeCell ref="A15:B15"/>
    <mergeCell ref="A18:B18"/>
    <mergeCell ref="A17:B17"/>
    <mergeCell ref="E1:I1"/>
    <mergeCell ref="A14:B14"/>
    <mergeCell ref="A13:B13"/>
    <mergeCell ref="A24:B24"/>
    <mergeCell ref="A22:B23"/>
    <mergeCell ref="A21:B21"/>
    <mergeCell ref="E6:I6"/>
    <mergeCell ref="E2:I2"/>
    <mergeCell ref="E3:I3"/>
    <mergeCell ref="E4:I4"/>
    <mergeCell ref="E5:I5"/>
    <mergeCell ref="A12:B12"/>
    <mergeCell ref="A20:B20"/>
    <mergeCell ref="C7:F7"/>
    <mergeCell ref="C8:F8"/>
    <mergeCell ref="A11:B11"/>
  </mergeCells>
  <phoneticPr fontId="1" type="noConversion"/>
  <pageMargins left="0.70866141732283472" right="0.31496062992125984" top="0.74803149606299213" bottom="0.74803149606299213" header="0.31496062992125984" footer="0.31496062992125984"/>
  <pageSetup paperSize="9" scale="7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2013</vt:lpstr>
      <vt:lpstr>Лист2</vt:lpstr>
      <vt:lpstr>Лист3</vt:lpstr>
      <vt:lpstr>'2013'!Заголовки_для_печати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2013-04-17T11:03:41Z</cp:lastPrinted>
  <dcterms:created xsi:type="dcterms:W3CDTF">2013-04-17T04:30:07Z</dcterms:created>
  <dcterms:modified xsi:type="dcterms:W3CDTF">2013-06-19T08:00:25Z</dcterms:modified>
</cp:coreProperties>
</file>